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رئيسيه" sheetId="4" r:id="rId1"/>
    <sheet name="مقدمة_هامه" sheetId="1" r:id="rId2"/>
    <sheet name="ورقة2" sheetId="2" r:id="rId3"/>
    <sheet name="ورقة3" sheetId="3" r:id="rId4"/>
  </sheets>
  <calcPr calcId="144525"/>
</workbook>
</file>

<file path=xl/calcChain.xml><?xml version="1.0" encoding="utf-8"?>
<calcChain xmlns="http://schemas.openxmlformats.org/spreadsheetml/2006/main">
  <c r="G6" i="4" l="1"/>
  <c r="L11" i="1" l="1"/>
  <c r="L10" i="1"/>
  <c r="L9" i="1"/>
  <c r="K52" i="1"/>
  <c r="K54" i="1"/>
  <c r="K55" i="1"/>
  <c r="K56" i="1"/>
  <c r="K53" i="1"/>
  <c r="I52" i="1"/>
  <c r="G52" i="1"/>
  <c r="E52" i="1"/>
  <c r="C52" i="1"/>
  <c r="I54" i="1"/>
  <c r="I55" i="1"/>
  <c r="I56" i="1"/>
  <c r="I53" i="1"/>
  <c r="G54" i="1"/>
  <c r="G55" i="1"/>
  <c r="G56" i="1"/>
  <c r="G53" i="1"/>
  <c r="E54" i="1"/>
  <c r="E55" i="1"/>
  <c r="E56" i="1"/>
  <c r="E53" i="1"/>
  <c r="C54" i="1"/>
  <c r="C55" i="1"/>
  <c r="C56" i="1"/>
  <c r="C53" i="1"/>
  <c r="K38" i="1"/>
  <c r="K37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L12" i="1"/>
</calcChain>
</file>

<file path=xl/sharedStrings.xml><?xml version="1.0" encoding="utf-8"?>
<sst xmlns="http://schemas.openxmlformats.org/spreadsheetml/2006/main" count="120" uniqueCount="110">
  <si>
    <r>
      <t xml:space="preserve">تبدأ اى صيغه او اى دالة بعلامة يساوى </t>
    </r>
    <r>
      <rPr>
        <b/>
        <sz val="22"/>
        <color rgb="FFFF0000"/>
        <rFont val="MCS Taybah S_U normal."/>
        <charset val="178"/>
      </rPr>
      <t>=</t>
    </r>
    <r>
      <rPr>
        <b/>
        <sz val="14"/>
        <color theme="1"/>
        <rFont val="MCS Taybah S_U normal."/>
        <charset val="178"/>
      </rPr>
      <t xml:space="preserve"> او علامة الجمع</t>
    </r>
    <r>
      <rPr>
        <b/>
        <sz val="14"/>
        <color rgb="FFFF0000"/>
        <rFont val="MCS Taybah S_U normal."/>
        <charset val="178"/>
      </rPr>
      <t xml:space="preserve"> </t>
    </r>
    <r>
      <rPr>
        <b/>
        <sz val="22"/>
        <color rgb="FFFF0000"/>
        <rFont val="MCS Taybah S_U normal."/>
        <charset val="178"/>
      </rPr>
      <t>+</t>
    </r>
    <r>
      <rPr>
        <b/>
        <sz val="14"/>
        <color theme="1"/>
        <rFont val="MCS Taybah S_U normal."/>
        <charset val="178"/>
      </rPr>
      <t xml:space="preserve"> او علامة الطرح</t>
    </r>
    <r>
      <rPr>
        <b/>
        <sz val="20"/>
        <color rgb="FF000099"/>
        <rFont val="MCS Taybah S_U normal."/>
        <charset val="178"/>
      </rPr>
      <t xml:space="preserve"> </t>
    </r>
    <r>
      <rPr>
        <b/>
        <sz val="20"/>
        <color rgb="FFFF0000"/>
        <rFont val="MCS Taybah S_U normal."/>
        <charset val="178"/>
      </rPr>
      <t>-</t>
    </r>
    <r>
      <rPr>
        <b/>
        <sz val="14"/>
        <color theme="1"/>
        <rFont val="MCS Taybah S_U normal."/>
        <charset val="178"/>
      </rPr>
      <t xml:space="preserve"> او الرمز</t>
    </r>
    <r>
      <rPr>
        <b/>
        <sz val="14"/>
        <color rgb="FFFF0000"/>
        <rFont val="MCS Taybah S_U normal."/>
        <charset val="178"/>
      </rPr>
      <t xml:space="preserve"> @ </t>
    </r>
    <r>
      <rPr>
        <b/>
        <sz val="14"/>
        <color theme="1"/>
        <rFont val="MCS Taybah S_U normal."/>
        <charset val="178"/>
      </rPr>
      <t xml:space="preserve">
وبمجرد الانتهاء من كتابة الصيغه والضغط على ENTER فان الاكسيل يقوم باستبدال الاشاره الاولى بعلامة يساوى</t>
    </r>
  </si>
  <si>
    <t>الحاله</t>
  </si>
  <si>
    <t>الصيغه</t>
  </si>
  <si>
    <t>النتيجة</t>
  </si>
  <si>
    <t xml:space="preserve"> =SUM(C9:C12)</t>
  </si>
  <si>
    <t xml:space="preserve"> =+C9:C13</t>
  </si>
  <si>
    <t xml:space="preserve"> =-C9:C13</t>
  </si>
  <si>
    <t xml:space="preserve"> @SUM(C10:C13)</t>
  </si>
  <si>
    <t>شرح مختصر</t>
  </si>
  <si>
    <t>بداية اى صيغه بعلامة =</t>
  </si>
  <si>
    <t xml:space="preserve">يمكنك البدء بعلامة + </t>
  </si>
  <si>
    <t>يمكنك البدء بعلامة -</t>
  </si>
  <si>
    <t xml:space="preserve">يمكنك البدء بعلامة @ </t>
  </si>
  <si>
    <t xml:space="preserve">تاكد انه بمجرد الانتهاء والضغط على ENTER فان الاكسيل يقوم بشكل تلقائى بكتابة علامة = فى بداية الصيغة الرمز@ هو رمز موجود فى برنامج LOUTS </t>
  </si>
  <si>
    <t>خلى بالك .........................</t>
  </si>
  <si>
    <t>لوعاوز تتعلم اكسيل لازم تجرب بنفسك يعنى تفتح ملف جديد وتقم بعمل هذا التطبيق بنفسك.. اللهم بلغت اللهم فاشهد</t>
  </si>
  <si>
    <t>استخدام العوامل فى الصيغ</t>
  </si>
  <si>
    <t>رمز العامل</t>
  </si>
  <si>
    <t>الشرح</t>
  </si>
  <si>
    <t xml:space="preserve"> +</t>
  </si>
  <si>
    <t>رمز الجمع</t>
  </si>
  <si>
    <t xml:space="preserve"> =C9+C10</t>
  </si>
  <si>
    <t xml:space="preserve"> -</t>
  </si>
  <si>
    <t>رمز الطرح</t>
  </si>
  <si>
    <t>/</t>
  </si>
  <si>
    <t>رمز القسمه</t>
  </si>
  <si>
    <t>*</t>
  </si>
  <si>
    <t>رمز الضرب</t>
  </si>
  <si>
    <t xml:space="preserve"> =C9-C10</t>
  </si>
  <si>
    <t xml:space="preserve"> =C9/C10</t>
  </si>
  <si>
    <t xml:space="preserve"> =C9*C10</t>
  </si>
  <si>
    <t>%</t>
  </si>
  <si>
    <t>رمز النسبة المئوية</t>
  </si>
  <si>
    <t xml:space="preserve"> =C9%</t>
  </si>
  <si>
    <t>&amp;</t>
  </si>
  <si>
    <t>الربط بين القيم النصيه</t>
  </si>
  <si>
    <t xml:space="preserve"> =C9&amp;C8</t>
  </si>
  <si>
    <t>^</t>
  </si>
  <si>
    <t>الرفع الى اس</t>
  </si>
  <si>
    <t xml:space="preserve"> =C10^C10</t>
  </si>
  <si>
    <t xml:space="preserve"> =</t>
  </si>
  <si>
    <t xml:space="preserve"> =C9=1</t>
  </si>
  <si>
    <t>&gt;</t>
  </si>
  <si>
    <t xml:space="preserve"> =C9&gt;1</t>
  </si>
  <si>
    <t>&lt;</t>
  </si>
  <si>
    <t xml:space="preserve"> =C10&lt;C11</t>
  </si>
  <si>
    <t>يساوى / مقارنة منطقيه</t>
  </si>
  <si>
    <t>اكبرمن  / مقارنة منطقيه</t>
  </si>
  <si>
    <t>اكبرمن  او يساوى/ مقارنة منطقيه</t>
  </si>
  <si>
    <t>&gt;=</t>
  </si>
  <si>
    <t xml:space="preserve"> =C9&gt;=1</t>
  </si>
  <si>
    <t>اقل من /  مقارنة منطقيه</t>
  </si>
  <si>
    <t>اقل من  او يساوى/ مقارنة منطقيه</t>
  </si>
  <si>
    <t>&lt;=</t>
  </si>
  <si>
    <t xml:space="preserve"> =C9&lt;=C10</t>
  </si>
  <si>
    <t>&lt;&gt;</t>
  </si>
  <si>
    <t>لا يساوى / مقارنة منطقيه</t>
  </si>
  <si>
    <t xml:space="preserve"> =C9&lt;&gt;C10</t>
  </si>
  <si>
    <t xml:space="preserve">المقارنات المنطيقيه دائما تعيد TRUE او FALSE </t>
  </si>
  <si>
    <t>عوامل المراجع</t>
  </si>
  <si>
    <t>:</t>
  </si>
  <si>
    <t>النتيجه</t>
  </si>
  <si>
    <t>نقطان او عامل النطاق (النطاق له بدايه ونهايه)</t>
  </si>
  <si>
    <t>;</t>
  </si>
  <si>
    <t>الفاصله المنقوطة لضم اكثر من خليه او مرجع</t>
  </si>
  <si>
    <t xml:space="preserve"> =SUM(C9;C10)</t>
  </si>
  <si>
    <t>,</t>
  </si>
  <si>
    <t>الفاصله بدون نقطة لضم اكثر من مرجه ولكن للنسخ غير العربيه</t>
  </si>
  <si>
    <t>مراجع الخلايا والنطاقات او علامة الدولار$</t>
  </si>
  <si>
    <t>C9</t>
  </si>
  <si>
    <t>اسم المرجع</t>
  </si>
  <si>
    <t>الخليه</t>
  </si>
  <si>
    <t>مرجع نسبى</t>
  </si>
  <si>
    <t>مرجع نسبى ويتحرك فى اى اتجاه صفا او عمودا عند نسخ الخليه</t>
  </si>
  <si>
    <t>$C10$</t>
  </si>
  <si>
    <t>مرجع مطلق</t>
  </si>
  <si>
    <t>C$10</t>
  </si>
  <si>
    <t>صف مطلق</t>
  </si>
  <si>
    <t>$C11</t>
  </si>
  <si>
    <t>عمود مطلق</t>
  </si>
  <si>
    <t>مرجع مختلط</t>
  </si>
  <si>
    <t xml:space="preserve"> =$C9*$C$10</t>
  </si>
  <si>
    <t xml:space="preserve">هناك خمس اشكال لمراجع الخليه الواحده لابد من التعرف عليهم </t>
  </si>
  <si>
    <r>
      <t>وتعنى عمود مطلق او صف مطلق مع مرجع مطلق او</t>
    </r>
    <r>
      <rPr>
        <b/>
        <sz val="14"/>
        <color rgb="FFFF0000"/>
        <rFont val="Arial"/>
        <family val="2"/>
        <scheme val="minor"/>
      </rPr>
      <t xml:space="preserve"> ثابت</t>
    </r>
  </si>
  <si>
    <r>
      <t xml:space="preserve">وضع علامة$ فى بداية ونهاية الخليه او المرجع وعند النسخ فان المرجع </t>
    </r>
    <r>
      <rPr>
        <b/>
        <sz val="14"/>
        <color rgb="FFFF0000"/>
        <rFont val="Arial"/>
        <family val="2"/>
        <scheme val="minor"/>
      </rPr>
      <t>ثابت</t>
    </r>
    <r>
      <rPr>
        <b/>
        <sz val="14"/>
        <color theme="1"/>
        <rFont val="Arial"/>
        <family val="2"/>
        <scheme val="minor"/>
      </rPr>
      <t xml:space="preserve"> </t>
    </r>
  </si>
  <si>
    <r>
      <t xml:space="preserve">وضع علامة$ فى وسط وتعنى ان الصف </t>
    </r>
    <r>
      <rPr>
        <b/>
        <sz val="14"/>
        <color rgb="FFFF0000"/>
        <rFont val="Arial"/>
        <family val="2"/>
        <scheme val="minor"/>
      </rPr>
      <t xml:space="preserve">ثابت </t>
    </r>
    <r>
      <rPr>
        <b/>
        <sz val="14"/>
        <color theme="1"/>
        <rFont val="Arial"/>
        <family val="2"/>
        <scheme val="minor"/>
      </rPr>
      <t xml:space="preserve">والعمود </t>
    </r>
    <r>
      <rPr>
        <b/>
        <sz val="14"/>
        <color rgb="FFFF0000"/>
        <rFont val="Arial"/>
        <family val="2"/>
        <scheme val="minor"/>
      </rPr>
      <t>يتغير</t>
    </r>
    <r>
      <rPr>
        <b/>
        <sz val="14"/>
        <color theme="1"/>
        <rFont val="Arial"/>
        <family val="2"/>
        <scheme val="minor"/>
      </rPr>
      <t xml:space="preserve"> عن النسخ</t>
    </r>
  </si>
  <si>
    <r>
      <t xml:space="preserve">وضع علامة$ فى الاول وتعنى ان العمود </t>
    </r>
    <r>
      <rPr>
        <b/>
        <sz val="14"/>
        <color rgb="FFFF0000"/>
        <rFont val="Arial"/>
        <family val="2"/>
        <scheme val="minor"/>
      </rPr>
      <t>ثابت</t>
    </r>
    <r>
      <rPr>
        <b/>
        <sz val="14"/>
        <color theme="1"/>
        <rFont val="Arial"/>
        <family val="2"/>
        <scheme val="minor"/>
      </rPr>
      <t xml:space="preserve"> والصف </t>
    </r>
    <r>
      <rPr>
        <b/>
        <sz val="14"/>
        <color rgb="FFFF0000"/>
        <rFont val="Arial"/>
        <family val="2"/>
        <scheme val="minor"/>
      </rPr>
      <t>يتغير</t>
    </r>
    <r>
      <rPr>
        <b/>
        <sz val="14"/>
        <color theme="1"/>
        <rFont val="Arial"/>
        <family val="2"/>
        <scheme val="minor"/>
      </rPr>
      <t xml:space="preserve"> عن النسخ</t>
    </r>
  </si>
  <si>
    <t xml:space="preserve">الاقواس </t>
  </si>
  <si>
    <t>شكل القوس</t>
  </si>
  <si>
    <t>( )</t>
  </si>
  <si>
    <t>[ ]</t>
  </si>
  <si>
    <t xml:space="preserve"> =[محمد.XLSX]SHEET!A1</t>
  </si>
  <si>
    <t>يستخدم للاشاره الى صفحات اخرى خارج ملف العمل جرب بنفسك هذه الصيغه</t>
  </si>
  <si>
    <t>{ }</t>
  </si>
  <si>
    <t xml:space="preserve">  {=SUM(C9:C12*C9:C12)}</t>
  </si>
  <si>
    <t>يستخدم للاشاره الى ان الصيغه تحتوى على صفيف ولكى يت ادخالهم لابد من الضغط على مفاتيح CTRL+SHIFT+ENTER معا</t>
  </si>
  <si>
    <r>
      <t>يستخدم فى</t>
    </r>
    <r>
      <rPr>
        <b/>
        <sz val="12"/>
        <color rgb="FFFF0000"/>
        <rFont val="Arial"/>
        <family val="2"/>
        <scheme val="minor"/>
      </rPr>
      <t xml:space="preserve"> بداية</t>
    </r>
    <r>
      <rPr>
        <b/>
        <sz val="12"/>
        <color theme="1"/>
        <rFont val="Arial"/>
        <family val="2"/>
        <scheme val="minor"/>
      </rPr>
      <t xml:space="preserve"> المعادله  </t>
    </r>
    <r>
      <rPr>
        <b/>
        <sz val="12"/>
        <color rgb="FFFF0000"/>
        <rFont val="Arial"/>
        <family val="2"/>
        <scheme val="minor"/>
      </rPr>
      <t>وفى التحكم فى الترتيب</t>
    </r>
    <r>
      <rPr>
        <b/>
        <sz val="12"/>
        <color theme="1"/>
        <rFont val="Arial"/>
        <family val="2"/>
        <scheme val="minor"/>
      </rPr>
      <t xml:space="preserve"> جرب استعمل دالة الجمع SUM </t>
    </r>
  </si>
  <si>
    <t>للاشاره الى مرجع خليه فى ورقة عمل مختلفه لابد من ادراج علامة التعجب ! جرب استخدام هذه الصيغه</t>
  </si>
  <si>
    <t xml:space="preserve"> =ورقة2!A1</t>
  </si>
  <si>
    <t>مقدمة هامه عن صيغ الدوال والمعادلات</t>
  </si>
  <si>
    <t xml:space="preserve"> تقبلو خالص تحياتى          اعداد / محمد الريفى              فى 8/  يناير 2015</t>
  </si>
  <si>
    <t xml:space="preserve">
تحتوى اى صيغه او معادله 
على علامات مثل = او + او - 
وعلى دالات مثل SUM او COUNT 
وعلى اقواس مثل ( ) او [  ] او {  }  
وعلى اسماء مراجع لخلايا مثل المراجع النسبيه او المطلقه التى تحتوى على علامة $ الدولار
 وعلى اسماء اوراق عمل داخل او خارج ملف العمل 
</t>
  </si>
  <si>
    <t>فهرس مكتبة المعدلات والدوال (منتديات اوفيسنا)</t>
  </si>
  <si>
    <t>اسم الداله</t>
  </si>
  <si>
    <t>التصنيف</t>
  </si>
  <si>
    <t>شرح مختصر للداله</t>
  </si>
  <si>
    <t>الدخول للصفحه</t>
  </si>
  <si>
    <t>مقدمة_هامه</t>
  </si>
  <si>
    <t xml:space="preserve">عام </t>
  </si>
  <si>
    <t>بداية اى صيغة او دالة بعلامة يساوى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</si>
</sst>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MCS Taybah S_U normal."/>
      <charset val="178"/>
    </font>
    <font>
      <b/>
      <sz val="16"/>
      <color theme="1"/>
      <name val="PT Bold Heading"/>
      <charset val="178"/>
    </font>
    <font>
      <b/>
      <sz val="20"/>
      <color rgb="FF000099"/>
      <name val="MCS Taybah S_U normal."/>
      <charset val="178"/>
    </font>
    <font>
      <b/>
      <sz val="22"/>
      <color rgb="FFFF0000"/>
      <name val="MCS Taybah S_U normal."/>
      <charset val="178"/>
    </font>
    <font>
      <b/>
      <sz val="20"/>
      <color rgb="FFFF0000"/>
      <name val="MCS Taybah S_U normal."/>
      <charset val="178"/>
    </font>
    <font>
      <b/>
      <sz val="14"/>
      <color rgb="FFFF0000"/>
      <name val="MCS Taybah S_U normal."/>
      <charset val="178"/>
    </font>
    <font>
      <b/>
      <sz val="10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1"/>
      <color theme="6" tint="-0.499984740745262"/>
      <name val="Arial"/>
      <family val="2"/>
      <scheme val="minor"/>
    </font>
    <font>
      <b/>
      <sz val="18"/>
      <color theme="0"/>
      <name val="MCS Jeddah S_U normal."/>
      <charset val="178"/>
    </font>
    <font>
      <sz val="14"/>
      <color theme="0"/>
      <name val="MCS Jeddah S_U normal."/>
      <charset val="178"/>
    </font>
    <font>
      <b/>
      <sz val="14"/>
      <name val="MCS Taybah S_U normal."/>
      <charset val="178"/>
    </font>
    <font>
      <b/>
      <sz val="12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4"/>
      <color theme="0" tint="-0.499984740745262"/>
      <name val="Arial"/>
      <family val="2"/>
      <scheme val="minor"/>
    </font>
    <font>
      <sz val="28"/>
      <color rgb="FF000099"/>
      <name val="MCS Taybah S_U normal."/>
      <charset val="178"/>
    </font>
    <font>
      <b/>
      <sz val="14"/>
      <color rgb="FF000099"/>
      <name val="PT Bold Heading"/>
      <charset val="178"/>
    </font>
    <font>
      <b/>
      <sz val="16"/>
      <color rgb="FF000099"/>
      <name val="PT Bold Heading"/>
      <charset val="178"/>
    </font>
    <font>
      <b/>
      <sz val="16"/>
      <color rgb="FF000099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1" tint="5.0965910824915313E-2"/>
        </stop>
        <stop position="1">
          <color theme="6" tint="-0.49803155613879818"/>
        </stop>
      </gradientFill>
    </fill>
    <fill>
      <patternFill patternType="solid">
        <fgColor theme="6" tint="0.59999389629810485"/>
        <bgColor indexed="64"/>
      </patternFill>
    </fill>
    <fill>
      <patternFill patternType="gray0625">
        <fgColor theme="6" tint="0.39994506668294322"/>
        <bgColor indexed="65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ck">
        <color theme="1" tint="4.9989318521683403E-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ck">
        <color theme="1" tint="4.9989318521683403E-2"/>
      </bottom>
      <diagonal/>
    </border>
    <border>
      <left style="thin">
        <color theme="0" tint="-0.499984740745262"/>
      </left>
      <right/>
      <top style="thin">
        <color auto="1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ck">
        <color auto="1"/>
      </bottom>
      <diagonal/>
    </border>
    <border>
      <left/>
      <right/>
      <top style="thin">
        <color theme="0" tint="-0.499984740745262"/>
      </top>
      <bottom style="thick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ck">
        <color auto="1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auto="1"/>
      </right>
      <top style="thin">
        <color theme="0" tint="-0.499984740745262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ck">
        <color auto="1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/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0" tint="-0.499984740745262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theme="0" tint="-0.499984740745262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2" borderId="0" xfId="0" applyFont="1" applyFill="1"/>
    <xf numFmtId="0" fontId="2" fillId="3" borderId="22" xfId="0" applyFont="1" applyFill="1" applyBorder="1" applyAlignment="1"/>
    <xf numFmtId="0" fontId="2" fillId="3" borderId="23" xfId="0" applyFont="1" applyFill="1" applyBorder="1" applyAlignment="1"/>
    <xf numFmtId="0" fontId="2" fillId="3" borderId="34" xfId="0" applyFont="1" applyFill="1" applyBorder="1" applyAlignment="1"/>
    <xf numFmtId="0" fontId="1" fillId="0" borderId="24" xfId="0" applyFont="1" applyBorder="1" applyAlignment="1"/>
    <xf numFmtId="0" fontId="11" fillId="0" borderId="24" xfId="0" applyFont="1" applyBorder="1" applyAlignment="1"/>
    <xf numFmtId="0" fontId="1" fillId="0" borderId="25" xfId="0" applyFont="1" applyBorder="1" applyAlignment="1"/>
    <xf numFmtId="0" fontId="11" fillId="0" borderId="25" xfId="0" applyFont="1" applyBorder="1" applyAlignment="1"/>
    <xf numFmtId="0" fontId="11" fillId="0" borderId="35" xfId="0" applyFont="1" applyBorder="1" applyAlignment="1"/>
    <xf numFmtId="0" fontId="9" fillId="2" borderId="6" xfId="0" applyFont="1" applyFill="1" applyBorder="1" applyAlignment="1">
      <alignment vertical="center" wrapText="1"/>
    </xf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3" borderId="42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0" fillId="4" borderId="0" xfId="0" applyFill="1"/>
    <xf numFmtId="0" fontId="13" fillId="4" borderId="0" xfId="0" applyFont="1" applyFill="1"/>
    <xf numFmtId="0" fontId="0" fillId="5" borderId="0" xfId="0" applyFill="1"/>
    <xf numFmtId="0" fontId="15" fillId="6" borderId="45" xfId="0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47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9" fillId="0" borderId="48" xfId="1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9" fillId="0" borderId="50" xfId="1" applyFont="1" applyBorder="1" applyAlignment="1">
      <alignment horizontal="center" vertical="center"/>
    </xf>
    <xf numFmtId="0" fontId="0" fillId="7" borderId="0" xfId="0" applyFill="1"/>
    <xf numFmtId="0" fontId="14" fillId="6" borderId="0" xfId="0" applyFont="1" applyFill="1" applyAlignment="1">
      <alignment horizontal="center" vertical="center"/>
    </xf>
    <xf numFmtId="0" fontId="3" fillId="8" borderId="7" xfId="0" applyFont="1" applyFill="1" applyBorder="1" applyAlignment="1">
      <alignment horizontal="right" vertical="center" wrapText="1"/>
    </xf>
    <xf numFmtId="0" fontId="21" fillId="0" borderId="0" xfId="0" applyFont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9" fontId="2" fillId="0" borderId="11" xfId="0" applyNumberFormat="1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0" borderId="24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3" borderId="16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6" xfId="0" applyFont="1" applyBorder="1" applyAlignment="1">
      <alignment horizontal="right"/>
    </xf>
    <xf numFmtId="0" fontId="2" fillId="0" borderId="27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right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1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8" borderId="1" xfId="0" applyFont="1" applyFill="1" applyBorder="1" applyAlignment="1">
      <alignment horizontal="right" vertical="center" wrapText="1"/>
    </xf>
    <xf numFmtId="0" fontId="2" fillId="8" borderId="2" xfId="0" applyFont="1" applyFill="1" applyBorder="1" applyAlignment="1">
      <alignment horizontal="right" vertical="center" wrapText="1"/>
    </xf>
    <xf numFmtId="0" fontId="2" fillId="8" borderId="3" xfId="0" applyFont="1" applyFill="1" applyBorder="1" applyAlignment="1">
      <alignment horizontal="right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22" fillId="2" borderId="7" xfId="0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3" xfId="0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334114</xdr:colOff>
      <xdr:row>5</xdr:row>
      <xdr:rowOff>41454</xdr:rowOff>
    </xdr:from>
    <xdr:ext cx="1742336" cy="349071"/>
    <xdr:sp macro="" textlink="">
      <xdr:nvSpPr>
        <xdr:cNvPr id="5" name="مستطيل 4"/>
        <xdr:cNvSpPr/>
      </xdr:nvSpPr>
      <xdr:spPr>
        <a:xfrm>
          <a:off x="11227898550" y="1041579"/>
          <a:ext cx="1742336" cy="349071"/>
        </a:xfrm>
        <a:prstGeom prst="rect">
          <a:avLst/>
        </a:prstGeom>
        <a:solidFill>
          <a:schemeClr val="bg1"/>
        </a:solidFill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ar-EG" sz="4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tx1">
                  <a:lumMod val="95000"/>
                  <a:lumOff val="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=</a:t>
          </a:r>
          <a:endParaRPr lang="ar-SA" sz="4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>
                <a:lumMod val="95000"/>
                <a:lumOff val="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180975</xdr:colOff>
      <xdr:row>64</xdr:row>
      <xdr:rowOff>47625</xdr:rowOff>
    </xdr:from>
    <xdr:to>
      <xdr:col>12</xdr:col>
      <xdr:colOff>38100</xdr:colOff>
      <xdr:row>65</xdr:row>
      <xdr:rowOff>238125</xdr:rowOff>
    </xdr:to>
    <xdr:sp macro="" textlink="$P$70">
      <xdr:nvSpPr>
        <xdr:cNvPr id="9" name="مستطيل 8"/>
        <xdr:cNvSpPr/>
      </xdr:nvSpPr>
      <xdr:spPr>
        <a:xfrm>
          <a:off x="228600" y="16344900"/>
          <a:ext cx="7515225" cy="371475"/>
        </a:xfrm>
        <a:prstGeom prst="rect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fld id="{9843D153-25D1-40A0-A42A-61394339F1A1}" type="TxLink">
            <a:rPr lang="ar-EG" sz="1400">
              <a:solidFill>
                <a:srgbClr val="000099"/>
              </a:solidFill>
              <a:cs typeface="MCS Jeddah S_U normal." pitchFamily="2" charset="-78"/>
            </a:rPr>
            <a:pPr algn="ctr" rtl="1"/>
            <a:t> تقبلو خالص تحياتى          اعداد / محمد الريفى              فى 8/  يناير 2015</a:t>
          </a:fld>
          <a:endParaRPr lang="ar-EG" sz="1400">
            <a:solidFill>
              <a:srgbClr val="000099"/>
            </a:solidFill>
            <a:cs typeface="MCS Jeddah S_U normal.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rightToLeft="1" workbookViewId="0">
      <pane ySplit="5" topLeftCell="A6" activePane="bottomLeft" state="frozen"/>
      <selection pane="bottomLeft" activeCell="D15" sqref="D15"/>
    </sheetView>
  </sheetViews>
  <sheetFormatPr defaultColWidth="0" defaultRowHeight="14.25" zeroHeight="1" x14ac:dyDescent="0.2"/>
  <cols>
    <col min="1" max="1" width="1.25" customWidth="1"/>
    <col min="2" max="2" width="0.625" customWidth="1"/>
    <col min="3" max="3" width="22.125" customWidth="1"/>
    <col min="4" max="4" width="22.375" customWidth="1"/>
    <col min="5" max="5" width="31" customWidth="1"/>
    <col min="6" max="6" width="29.75" customWidth="1"/>
    <col min="7" max="7" width="22.875" customWidth="1"/>
    <col min="8" max="8" width="0.625" customWidth="1"/>
    <col min="9" max="9" width="1.25" customWidth="1"/>
    <col min="10" max="11" width="0" hidden="1" customWidth="1"/>
    <col min="12" max="16384" width="9" hidden="1"/>
  </cols>
  <sheetData>
    <row r="1" spans="1:11" ht="4.5" customHeight="1" x14ac:dyDescent="0.2">
      <c r="A1" s="22"/>
      <c r="B1" s="22"/>
      <c r="C1" s="22"/>
      <c r="D1" s="22"/>
      <c r="E1" s="22"/>
      <c r="F1" s="22"/>
      <c r="G1" s="22"/>
      <c r="H1" s="22"/>
      <c r="I1" s="23"/>
      <c r="J1" s="24"/>
      <c r="K1" s="24"/>
    </row>
    <row r="2" spans="1:11" ht="4.5" customHeight="1" x14ac:dyDescent="0.2">
      <c r="A2" s="22"/>
      <c r="I2" s="23"/>
    </row>
    <row r="3" spans="1:11" ht="37.5" customHeight="1" x14ac:dyDescent="0.2">
      <c r="A3" s="22"/>
      <c r="C3" s="35" t="s">
        <v>102</v>
      </c>
      <c r="D3" s="35"/>
      <c r="E3" s="35"/>
      <c r="F3" s="35"/>
      <c r="G3" s="35"/>
      <c r="I3" s="23"/>
    </row>
    <row r="4" spans="1:11" ht="3.75" customHeight="1" x14ac:dyDescent="0.2">
      <c r="A4" s="22"/>
      <c r="I4" s="23"/>
    </row>
    <row r="5" spans="1:11" ht="33.75" customHeight="1" thickBot="1" x14ac:dyDescent="0.25">
      <c r="A5" s="22"/>
      <c r="C5" s="25" t="s">
        <v>103</v>
      </c>
      <c r="D5" s="26" t="s">
        <v>104</v>
      </c>
      <c r="E5" s="26" t="s">
        <v>2</v>
      </c>
      <c r="F5" s="26" t="s">
        <v>105</v>
      </c>
      <c r="G5" s="26" t="s">
        <v>106</v>
      </c>
      <c r="H5" s="27"/>
      <c r="I5" s="23"/>
    </row>
    <row r="6" spans="1:11" ht="20.25" x14ac:dyDescent="0.2">
      <c r="A6" s="22"/>
      <c r="C6" s="28" t="s">
        <v>107</v>
      </c>
      <c r="D6" s="29" t="s">
        <v>108</v>
      </c>
      <c r="E6" s="29"/>
      <c r="F6" s="29"/>
      <c r="G6" s="30" t="str">
        <f>HYPERLINK("#"&amp;$C6&amp;"!A1","دخول للصفحه")</f>
        <v>دخول للصفحه</v>
      </c>
      <c r="I6" s="23"/>
    </row>
    <row r="7" spans="1:11" ht="20.25" x14ac:dyDescent="0.2">
      <c r="A7" s="22"/>
      <c r="C7" s="28"/>
      <c r="D7" s="29"/>
      <c r="E7" s="29"/>
      <c r="F7" s="29"/>
      <c r="G7" s="30"/>
      <c r="I7" s="23"/>
    </row>
    <row r="8" spans="1:11" ht="20.25" x14ac:dyDescent="0.2">
      <c r="A8" s="22"/>
      <c r="C8" s="28"/>
      <c r="D8" s="29"/>
      <c r="E8" s="29"/>
      <c r="F8" s="29"/>
      <c r="G8" s="30"/>
      <c r="I8" s="23"/>
    </row>
    <row r="9" spans="1:11" ht="20.25" x14ac:dyDescent="0.2">
      <c r="A9" s="22"/>
      <c r="C9" s="28"/>
      <c r="D9" s="29"/>
      <c r="E9" s="29"/>
      <c r="F9" s="29"/>
      <c r="G9" s="30"/>
      <c r="I9" s="23"/>
    </row>
    <row r="10" spans="1:11" ht="20.25" x14ac:dyDescent="0.2">
      <c r="A10" s="22"/>
      <c r="C10" s="28"/>
      <c r="D10" s="29"/>
      <c r="E10" s="29"/>
      <c r="F10" s="29"/>
      <c r="G10" s="30"/>
      <c r="I10" s="23"/>
    </row>
    <row r="11" spans="1:11" ht="20.25" x14ac:dyDescent="0.2">
      <c r="A11" s="22"/>
      <c r="C11" s="28"/>
      <c r="D11" s="29"/>
      <c r="E11" s="29"/>
      <c r="F11" s="29"/>
      <c r="G11" s="30"/>
      <c r="I11" s="23"/>
    </row>
    <row r="12" spans="1:11" ht="20.25" x14ac:dyDescent="0.2">
      <c r="A12" s="22"/>
      <c r="C12" s="28"/>
      <c r="D12" s="29"/>
      <c r="E12" s="29"/>
      <c r="F12" s="29"/>
      <c r="G12" s="30"/>
      <c r="I12" s="23"/>
    </row>
    <row r="13" spans="1:11" ht="20.25" x14ac:dyDescent="0.2">
      <c r="A13" s="22"/>
      <c r="C13" s="28"/>
      <c r="D13" s="29"/>
      <c r="E13" s="29"/>
      <c r="F13" s="29"/>
      <c r="G13" s="30"/>
      <c r="I13" s="23"/>
    </row>
    <row r="14" spans="1:11" ht="20.25" x14ac:dyDescent="0.2">
      <c r="A14" s="22"/>
      <c r="C14" s="28"/>
      <c r="D14" s="29"/>
      <c r="E14" s="29"/>
      <c r="F14" s="29"/>
      <c r="G14" s="30"/>
      <c r="I14" s="23"/>
    </row>
    <row r="15" spans="1:11" ht="20.25" x14ac:dyDescent="0.2">
      <c r="A15" s="22"/>
      <c r="C15" s="28"/>
      <c r="D15" s="29"/>
      <c r="E15" s="29"/>
      <c r="F15" s="29"/>
      <c r="G15" s="30"/>
      <c r="I15" s="23"/>
    </row>
    <row r="16" spans="1:11" ht="20.25" x14ac:dyDescent="0.2">
      <c r="A16" s="22"/>
      <c r="C16" s="28"/>
      <c r="D16" s="29"/>
      <c r="E16" s="29"/>
      <c r="F16" s="29"/>
      <c r="G16" s="30"/>
      <c r="I16" s="23"/>
    </row>
    <row r="17" spans="1:9" ht="20.25" x14ac:dyDescent="0.2">
      <c r="A17" s="22"/>
      <c r="C17" s="28"/>
      <c r="D17" s="29"/>
      <c r="E17" s="29"/>
      <c r="F17" s="29"/>
      <c r="G17" s="30"/>
      <c r="I17" s="23"/>
    </row>
    <row r="18" spans="1:9" ht="20.25" x14ac:dyDescent="0.2">
      <c r="A18" s="22"/>
      <c r="C18" s="28"/>
      <c r="D18" s="29"/>
      <c r="E18" s="29"/>
      <c r="F18" s="29"/>
      <c r="G18" s="30"/>
      <c r="I18" s="23"/>
    </row>
    <row r="19" spans="1:9" ht="20.25" x14ac:dyDescent="0.2">
      <c r="A19" s="22"/>
      <c r="C19" s="28"/>
      <c r="D19" s="29"/>
      <c r="E19" s="29"/>
      <c r="F19" s="29"/>
      <c r="G19" s="30"/>
      <c r="I19" s="23"/>
    </row>
    <row r="20" spans="1:9" ht="20.25" x14ac:dyDescent="0.2">
      <c r="A20" s="22"/>
      <c r="C20" s="28"/>
      <c r="D20" s="29"/>
      <c r="E20" s="29"/>
      <c r="F20" s="29"/>
      <c r="G20" s="30"/>
      <c r="I20" s="23"/>
    </row>
    <row r="21" spans="1:9" ht="20.25" x14ac:dyDescent="0.2">
      <c r="A21" s="22"/>
      <c r="C21" s="28"/>
      <c r="D21" s="29"/>
      <c r="E21" s="29"/>
      <c r="F21" s="29"/>
      <c r="G21" s="30"/>
      <c r="I21" s="23"/>
    </row>
    <row r="22" spans="1:9" ht="20.25" x14ac:dyDescent="0.2">
      <c r="A22" s="22"/>
      <c r="C22" s="28"/>
      <c r="D22" s="29"/>
      <c r="E22" s="29"/>
      <c r="F22" s="29"/>
      <c r="G22" s="30"/>
      <c r="I22" s="23"/>
    </row>
    <row r="23" spans="1:9" ht="20.25" x14ac:dyDescent="0.2">
      <c r="A23" s="22"/>
      <c r="C23" s="28"/>
      <c r="D23" s="29"/>
      <c r="E23" s="29"/>
      <c r="F23" s="29"/>
      <c r="G23" s="30"/>
      <c r="I23" s="23"/>
    </row>
    <row r="24" spans="1:9" ht="20.25" x14ac:dyDescent="0.2">
      <c r="A24" s="22"/>
      <c r="C24" s="28"/>
      <c r="D24" s="29"/>
      <c r="E24" s="29"/>
      <c r="F24" s="29"/>
      <c r="G24" s="30"/>
      <c r="I24" s="23"/>
    </row>
    <row r="25" spans="1:9" ht="20.25" x14ac:dyDescent="0.2">
      <c r="A25" s="22"/>
      <c r="C25" s="28"/>
      <c r="D25" s="29"/>
      <c r="E25" s="29"/>
      <c r="F25" s="29"/>
      <c r="G25" s="30"/>
      <c r="I25" s="23"/>
    </row>
    <row r="26" spans="1:9" ht="20.25" x14ac:dyDescent="0.2">
      <c r="A26" s="22"/>
      <c r="C26" s="28"/>
      <c r="D26" s="29"/>
      <c r="E26" s="29"/>
      <c r="F26" s="29"/>
      <c r="G26" s="30"/>
      <c r="I26" s="23"/>
    </row>
    <row r="27" spans="1:9" ht="20.25" x14ac:dyDescent="0.2">
      <c r="A27" s="22"/>
      <c r="C27" s="28"/>
      <c r="D27" s="29"/>
      <c r="E27" s="29"/>
      <c r="F27" s="29"/>
      <c r="G27" s="30"/>
      <c r="I27" s="23"/>
    </row>
    <row r="28" spans="1:9" ht="20.25" x14ac:dyDescent="0.2">
      <c r="A28" s="22"/>
      <c r="C28" s="28"/>
      <c r="D28" s="29"/>
      <c r="E28" s="29"/>
      <c r="F28" s="29"/>
      <c r="G28" s="30"/>
      <c r="I28" s="23"/>
    </row>
    <row r="29" spans="1:9" ht="20.25" x14ac:dyDescent="0.2">
      <c r="A29" s="22"/>
      <c r="C29" s="28"/>
      <c r="D29" s="29"/>
      <c r="E29" s="29"/>
      <c r="F29" s="29"/>
      <c r="G29" s="30"/>
      <c r="I29" s="23"/>
    </row>
    <row r="30" spans="1:9" ht="20.25" x14ac:dyDescent="0.2">
      <c r="A30" s="22"/>
      <c r="C30" s="28"/>
      <c r="D30" s="29"/>
      <c r="E30" s="29"/>
      <c r="F30" s="29"/>
      <c r="G30" s="30"/>
      <c r="I30" s="23"/>
    </row>
    <row r="31" spans="1:9" ht="20.25" x14ac:dyDescent="0.2">
      <c r="A31" s="22"/>
      <c r="C31" s="28"/>
      <c r="D31" s="29"/>
      <c r="E31" s="29"/>
      <c r="F31" s="29"/>
      <c r="G31" s="30"/>
      <c r="I31" s="23"/>
    </row>
    <row r="32" spans="1:9" ht="20.25" x14ac:dyDescent="0.2">
      <c r="A32" s="22"/>
      <c r="C32" s="28"/>
      <c r="D32" s="29"/>
      <c r="E32" s="29"/>
      <c r="F32" s="29"/>
      <c r="G32" s="30"/>
      <c r="I32" s="23"/>
    </row>
    <row r="33" spans="1:9" ht="20.25" x14ac:dyDescent="0.2">
      <c r="A33" s="22"/>
      <c r="C33" s="28"/>
      <c r="D33" s="29"/>
      <c r="E33" s="29"/>
      <c r="F33" s="29"/>
      <c r="G33" s="30"/>
      <c r="I33" s="23"/>
    </row>
    <row r="34" spans="1:9" ht="20.25" x14ac:dyDescent="0.2">
      <c r="A34" s="22"/>
      <c r="C34" s="28"/>
      <c r="D34" s="29"/>
      <c r="E34" s="29"/>
      <c r="F34" s="29"/>
      <c r="G34" s="30"/>
      <c r="I34" s="23"/>
    </row>
    <row r="35" spans="1:9" ht="20.25" x14ac:dyDescent="0.2">
      <c r="A35" s="22"/>
      <c r="C35" s="28"/>
      <c r="D35" s="29"/>
      <c r="E35" s="29"/>
      <c r="F35" s="29"/>
      <c r="G35" s="30"/>
      <c r="I35" s="23"/>
    </row>
    <row r="36" spans="1:9" ht="20.25" x14ac:dyDescent="0.2">
      <c r="A36" s="22"/>
      <c r="C36" s="28"/>
      <c r="D36" s="29"/>
      <c r="E36" s="29"/>
      <c r="F36" s="29"/>
      <c r="G36" s="30"/>
      <c r="I36" s="23"/>
    </row>
    <row r="37" spans="1:9" ht="20.25" x14ac:dyDescent="0.2">
      <c r="A37" s="22"/>
      <c r="C37" s="28"/>
      <c r="D37" s="29"/>
      <c r="E37" s="29"/>
      <c r="F37" s="29"/>
      <c r="G37" s="30"/>
      <c r="I37" s="23"/>
    </row>
    <row r="38" spans="1:9" ht="20.25" x14ac:dyDescent="0.2">
      <c r="A38" s="22"/>
      <c r="C38" s="28"/>
      <c r="D38" s="29"/>
      <c r="E38" s="29"/>
      <c r="F38" s="29"/>
      <c r="G38" s="30"/>
      <c r="I38" s="23"/>
    </row>
    <row r="39" spans="1:9" ht="20.25" x14ac:dyDescent="0.2">
      <c r="A39" s="22"/>
      <c r="C39" s="28"/>
      <c r="D39" s="29"/>
      <c r="E39" s="29"/>
      <c r="F39" s="29"/>
      <c r="G39" s="30"/>
      <c r="I39" s="23"/>
    </row>
    <row r="40" spans="1:9" ht="20.25" x14ac:dyDescent="0.2">
      <c r="A40" s="22"/>
      <c r="C40" s="28"/>
      <c r="D40" s="29"/>
      <c r="E40" s="29"/>
      <c r="F40" s="29"/>
      <c r="G40" s="30"/>
      <c r="I40" s="23"/>
    </row>
    <row r="41" spans="1:9" ht="20.25" x14ac:dyDescent="0.2">
      <c r="A41" s="22"/>
      <c r="C41" s="28"/>
      <c r="D41" s="29"/>
      <c r="E41" s="29"/>
      <c r="F41" s="29"/>
      <c r="G41" s="30"/>
      <c r="I41" s="23"/>
    </row>
    <row r="42" spans="1:9" ht="20.25" x14ac:dyDescent="0.2">
      <c r="A42" s="22"/>
      <c r="C42" s="28"/>
      <c r="D42" s="29"/>
      <c r="E42" s="29"/>
      <c r="F42" s="29"/>
      <c r="G42" s="30"/>
      <c r="I42" s="23"/>
    </row>
    <row r="43" spans="1:9" ht="20.25" x14ac:dyDescent="0.2">
      <c r="A43" s="22"/>
      <c r="C43" s="28"/>
      <c r="D43" s="29"/>
      <c r="E43" s="29"/>
      <c r="F43" s="29"/>
      <c r="G43" s="30"/>
      <c r="I43" s="23"/>
    </row>
    <row r="44" spans="1:9" ht="20.25" x14ac:dyDescent="0.2">
      <c r="A44" s="22"/>
      <c r="C44" s="28"/>
      <c r="D44" s="29"/>
      <c r="E44" s="29"/>
      <c r="F44" s="29"/>
      <c r="G44" s="30"/>
      <c r="I44" s="23"/>
    </row>
    <row r="45" spans="1:9" ht="20.25" x14ac:dyDescent="0.2">
      <c r="A45" s="22"/>
      <c r="C45" s="28"/>
      <c r="D45" s="29"/>
      <c r="E45" s="29"/>
      <c r="F45" s="29"/>
      <c r="G45" s="30"/>
      <c r="I45" s="23"/>
    </row>
    <row r="46" spans="1:9" ht="20.25" x14ac:dyDescent="0.2">
      <c r="A46" s="22"/>
      <c r="C46" s="28"/>
      <c r="D46" s="29"/>
      <c r="E46" s="29"/>
      <c r="F46" s="29"/>
      <c r="G46" s="30"/>
      <c r="I46" s="23"/>
    </row>
    <row r="47" spans="1:9" ht="20.25" x14ac:dyDescent="0.2">
      <c r="A47" s="22"/>
      <c r="C47" s="28"/>
      <c r="D47" s="29"/>
      <c r="E47" s="29"/>
      <c r="F47" s="29"/>
      <c r="G47" s="30"/>
      <c r="I47" s="23"/>
    </row>
    <row r="48" spans="1:9" ht="20.25" x14ac:dyDescent="0.2">
      <c r="A48" s="22"/>
      <c r="C48" s="28"/>
      <c r="D48" s="29"/>
      <c r="E48" s="29"/>
      <c r="F48" s="29"/>
      <c r="G48" s="30"/>
      <c r="I48" s="23"/>
    </row>
    <row r="49" spans="1:9" ht="20.25" x14ac:dyDescent="0.2">
      <c r="A49" s="22"/>
      <c r="C49" s="28"/>
      <c r="D49" s="29"/>
      <c r="E49" s="29"/>
      <c r="F49" s="29"/>
      <c r="G49" s="30"/>
      <c r="I49" s="23"/>
    </row>
    <row r="50" spans="1:9" ht="20.25" x14ac:dyDescent="0.2">
      <c r="A50" s="22"/>
      <c r="C50" s="28"/>
      <c r="D50" s="29"/>
      <c r="E50" s="29"/>
      <c r="F50" s="29"/>
      <c r="G50" s="30"/>
      <c r="I50" s="23"/>
    </row>
    <row r="51" spans="1:9" ht="20.25" x14ac:dyDescent="0.2">
      <c r="A51" s="22"/>
      <c r="C51" s="31"/>
      <c r="D51" s="32"/>
      <c r="E51" s="32"/>
      <c r="F51" s="32"/>
      <c r="G51" s="33"/>
      <c r="I51" s="23"/>
    </row>
    <row r="52" spans="1:9" ht="7.5" customHeight="1" x14ac:dyDescent="0.2">
      <c r="A52" s="22"/>
      <c r="I52" s="23"/>
    </row>
    <row r="53" spans="1:9" ht="11.25" customHeight="1" x14ac:dyDescent="0.2">
      <c r="A53" s="22"/>
      <c r="B53" s="22"/>
      <c r="C53" s="22"/>
      <c r="D53" s="22"/>
      <c r="E53" s="22"/>
      <c r="F53" s="22"/>
      <c r="G53" s="22"/>
      <c r="H53" s="22"/>
      <c r="I53" s="23"/>
    </row>
  </sheetData>
  <mergeCells count="1">
    <mergeCell ref="C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rightToLeft="1" tabSelected="1" workbookViewId="0">
      <selection activeCell="E23" sqref="E23:H23"/>
    </sheetView>
  </sheetViews>
  <sheetFormatPr defaultColWidth="0" defaultRowHeight="14.25" zeroHeight="1" x14ac:dyDescent="0.2"/>
  <cols>
    <col min="1" max="1" width="1.25" style="34" customWidth="1"/>
    <col min="2" max="2" width="3.5" customWidth="1"/>
    <col min="3" max="8" width="9" customWidth="1"/>
    <col min="9" max="10" width="12.5" customWidth="1"/>
    <col min="11" max="12" width="9" customWidth="1"/>
    <col min="13" max="13" width="1.625" customWidth="1"/>
    <col min="14" max="14" width="1.875" style="34" customWidth="1"/>
    <col min="15" max="16" width="0" hidden="1" customWidth="1"/>
    <col min="17" max="16384" width="9" hidden="1"/>
  </cols>
  <sheetData>
    <row r="1" spans="1:14" s="34" customFormat="1" ht="6" customHeight="1" x14ac:dyDescent="0.2"/>
    <row r="2" spans="1:14" s="2" customFormat="1" ht="44.25" customHeight="1" thickBot="1" x14ac:dyDescent="0.25">
      <c r="A2" s="34"/>
      <c r="B2" s="89" t="s">
        <v>99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  <c r="N2" s="34"/>
    </row>
    <row r="3" spans="1:14" s="34" customFormat="1" ht="6" customHeight="1" x14ac:dyDescent="0.2"/>
    <row r="4" spans="1:14" s="2" customFormat="1" ht="3.75" customHeight="1" thickBot="1" x14ac:dyDescent="0.25">
      <c r="A4" s="34"/>
      <c r="N4" s="34"/>
    </row>
    <row r="5" spans="1:14" ht="127.5" customHeight="1" thickBot="1" x14ac:dyDescent="0.25">
      <c r="C5" s="86" t="s">
        <v>101</v>
      </c>
      <c r="D5" s="87"/>
      <c r="E5" s="87"/>
      <c r="F5" s="87"/>
      <c r="G5" s="87"/>
      <c r="H5" s="87"/>
      <c r="I5" s="87"/>
      <c r="J5" s="87"/>
      <c r="K5" s="87"/>
      <c r="L5" s="88"/>
    </row>
    <row r="6" spans="1:14" ht="36" customHeight="1" x14ac:dyDescent="0.25">
      <c r="C6" s="37" t="s">
        <v>109</v>
      </c>
      <c r="D6" s="37"/>
      <c r="E6" s="37"/>
      <c r="F6" s="37"/>
      <c r="G6" s="37"/>
      <c r="H6" s="37"/>
      <c r="I6" s="37"/>
      <c r="J6" s="37"/>
      <c r="K6" s="37"/>
      <c r="L6" s="37"/>
      <c r="M6" s="1"/>
    </row>
    <row r="7" spans="1:14" ht="51.75" customHeight="1" x14ac:dyDescent="0.25"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1"/>
    </row>
    <row r="8" spans="1:14" ht="18" x14ac:dyDescent="0.25">
      <c r="C8" s="20" t="s">
        <v>1</v>
      </c>
      <c r="D8" s="38" t="s">
        <v>2</v>
      </c>
      <c r="E8" s="38"/>
      <c r="F8" s="38"/>
      <c r="G8" s="38"/>
      <c r="H8" s="38"/>
      <c r="I8" s="38" t="s">
        <v>8</v>
      </c>
      <c r="J8" s="38"/>
      <c r="K8" s="38"/>
      <c r="L8" s="21" t="s">
        <v>3</v>
      </c>
      <c r="M8" s="1"/>
    </row>
    <row r="9" spans="1:14" ht="18.75" customHeight="1" x14ac:dyDescent="0.25">
      <c r="C9" s="18">
        <v>1</v>
      </c>
      <c r="D9" s="39" t="s">
        <v>4</v>
      </c>
      <c r="E9" s="39"/>
      <c r="F9" s="39"/>
      <c r="G9" s="39"/>
      <c r="H9" s="39"/>
      <c r="I9" s="39" t="s">
        <v>9</v>
      </c>
      <c r="J9" s="39"/>
      <c r="K9" s="39"/>
      <c r="L9" s="19">
        <f>SUM(C9:C11)</f>
        <v>6</v>
      </c>
      <c r="M9" s="1"/>
    </row>
    <row r="10" spans="1:14" ht="18.75" customHeight="1" x14ac:dyDescent="0.25">
      <c r="C10" s="4">
        <v>2</v>
      </c>
      <c r="D10" s="43" t="s">
        <v>5</v>
      </c>
      <c r="E10" s="43"/>
      <c r="F10" s="43"/>
      <c r="G10" s="43"/>
      <c r="H10" s="43"/>
      <c r="I10" s="43" t="s">
        <v>10</v>
      </c>
      <c r="J10" s="43"/>
      <c r="K10" s="43"/>
      <c r="L10" s="5">
        <f>+C9:C12</f>
        <v>2</v>
      </c>
      <c r="M10" s="1"/>
    </row>
    <row r="11" spans="1:14" ht="18.75" customHeight="1" x14ac:dyDescent="0.25">
      <c r="C11" s="4">
        <v>3</v>
      </c>
      <c r="D11" s="43" t="s">
        <v>6</v>
      </c>
      <c r="E11" s="43"/>
      <c r="F11" s="43"/>
      <c r="G11" s="43"/>
      <c r="H11" s="43"/>
      <c r="I11" s="43" t="s">
        <v>11</v>
      </c>
      <c r="J11" s="43"/>
      <c r="K11" s="43"/>
      <c r="L11" s="5">
        <f>-C9:C12</f>
        <v>-3</v>
      </c>
      <c r="M11" s="1"/>
    </row>
    <row r="12" spans="1:14" ht="18.75" customHeight="1" thickBot="1" x14ac:dyDescent="0.3">
      <c r="C12" s="6">
        <v>4</v>
      </c>
      <c r="D12" s="44" t="s">
        <v>7</v>
      </c>
      <c r="E12" s="44"/>
      <c r="F12" s="44"/>
      <c r="G12" s="44"/>
      <c r="H12" s="44"/>
      <c r="I12" s="44" t="s">
        <v>12</v>
      </c>
      <c r="J12" s="44"/>
      <c r="K12" s="44"/>
      <c r="L12" s="7">
        <f>SUM(C9:C12)</f>
        <v>10</v>
      </c>
      <c r="M12" s="1"/>
    </row>
    <row r="13" spans="1:14" ht="8.25" customHeight="1" thickTop="1" x14ac:dyDescent="0.2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ht="18.75" thickBot="1" x14ac:dyDescent="0.3">
      <c r="C14" s="40" t="s">
        <v>13</v>
      </c>
      <c r="D14" s="41"/>
      <c r="E14" s="41"/>
      <c r="F14" s="41"/>
      <c r="G14" s="41"/>
      <c r="H14" s="41"/>
      <c r="I14" s="41"/>
      <c r="J14" s="41"/>
      <c r="K14" s="41"/>
      <c r="L14" s="42"/>
      <c r="M14" s="1"/>
    </row>
    <row r="15" spans="1:14" ht="18" x14ac:dyDescent="0.25">
      <c r="C15" s="1" t="s">
        <v>14</v>
      </c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ht="22.5" customHeight="1" x14ac:dyDescent="0.25">
      <c r="C16" s="8" t="s">
        <v>15</v>
      </c>
      <c r="D16" s="8"/>
      <c r="E16" s="8"/>
      <c r="F16" s="8"/>
      <c r="G16" s="8"/>
      <c r="H16" s="8"/>
      <c r="I16" s="8"/>
      <c r="J16" s="8"/>
      <c r="K16" s="8"/>
      <c r="L16" s="8"/>
      <c r="M16" s="1"/>
    </row>
    <row r="17" spans="3:13" ht="18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3:13" ht="33" x14ac:dyDescent="0.85">
      <c r="C18" s="51" t="s">
        <v>16</v>
      </c>
      <c r="D18" s="51"/>
      <c r="E18" s="51"/>
      <c r="F18" s="51"/>
      <c r="G18" s="51"/>
      <c r="H18" s="51"/>
      <c r="I18" s="51"/>
      <c r="J18" s="51"/>
      <c r="K18" s="51"/>
      <c r="L18" s="51"/>
      <c r="M18" s="1"/>
    </row>
    <row r="19" spans="3:13" ht="18" x14ac:dyDescent="0.25">
      <c r="C19" s="58" t="s">
        <v>17</v>
      </c>
      <c r="D19" s="54"/>
      <c r="E19" s="52" t="s">
        <v>18</v>
      </c>
      <c r="F19" s="53"/>
      <c r="G19" s="53"/>
      <c r="H19" s="54"/>
      <c r="I19" s="50" t="s">
        <v>2</v>
      </c>
      <c r="J19" s="50"/>
      <c r="K19" s="45" t="s">
        <v>3</v>
      </c>
      <c r="L19" s="46"/>
      <c r="M19" s="1"/>
    </row>
    <row r="20" spans="3:13" ht="18" x14ac:dyDescent="0.25">
      <c r="C20" s="59" t="s">
        <v>19</v>
      </c>
      <c r="D20" s="60"/>
      <c r="E20" s="55" t="s">
        <v>20</v>
      </c>
      <c r="F20" s="56"/>
      <c r="G20" s="56"/>
      <c r="H20" s="57"/>
      <c r="I20" s="43" t="s">
        <v>21</v>
      </c>
      <c r="J20" s="43"/>
      <c r="K20" s="43">
        <f>C9+C10</f>
        <v>3</v>
      </c>
      <c r="L20" s="47"/>
      <c r="M20" s="1"/>
    </row>
    <row r="21" spans="3:13" ht="18" x14ac:dyDescent="0.25">
      <c r="C21" s="59" t="s">
        <v>22</v>
      </c>
      <c r="D21" s="60"/>
      <c r="E21" s="55" t="s">
        <v>23</v>
      </c>
      <c r="F21" s="56"/>
      <c r="G21" s="56"/>
      <c r="H21" s="57"/>
      <c r="I21" s="43" t="s">
        <v>28</v>
      </c>
      <c r="J21" s="43"/>
      <c r="K21" s="43">
        <f>C9-C10</f>
        <v>-1</v>
      </c>
      <c r="L21" s="47"/>
      <c r="M21" s="1"/>
    </row>
    <row r="22" spans="3:13" ht="18" x14ac:dyDescent="0.25">
      <c r="C22" s="59" t="s">
        <v>24</v>
      </c>
      <c r="D22" s="60"/>
      <c r="E22" s="55" t="s">
        <v>25</v>
      </c>
      <c r="F22" s="56"/>
      <c r="G22" s="56"/>
      <c r="H22" s="57"/>
      <c r="I22" s="43" t="s">
        <v>29</v>
      </c>
      <c r="J22" s="43"/>
      <c r="K22" s="43">
        <f>C9/C10</f>
        <v>0.5</v>
      </c>
      <c r="L22" s="47"/>
      <c r="M22" s="1"/>
    </row>
    <row r="23" spans="3:13" ht="18" x14ac:dyDescent="0.25">
      <c r="C23" s="59" t="s">
        <v>26</v>
      </c>
      <c r="D23" s="60"/>
      <c r="E23" s="55" t="s">
        <v>27</v>
      </c>
      <c r="F23" s="56"/>
      <c r="G23" s="56"/>
      <c r="H23" s="57"/>
      <c r="I23" s="43" t="s">
        <v>30</v>
      </c>
      <c r="J23" s="43"/>
      <c r="K23" s="43">
        <f>C9*C10</f>
        <v>2</v>
      </c>
      <c r="L23" s="47"/>
      <c r="M23" s="1"/>
    </row>
    <row r="24" spans="3:13" ht="18" x14ac:dyDescent="0.25">
      <c r="C24" s="59" t="s">
        <v>31</v>
      </c>
      <c r="D24" s="60"/>
      <c r="E24" s="55" t="s">
        <v>32</v>
      </c>
      <c r="F24" s="56"/>
      <c r="G24" s="56"/>
      <c r="H24" s="57"/>
      <c r="I24" s="43" t="s">
        <v>33</v>
      </c>
      <c r="J24" s="43"/>
      <c r="K24" s="48">
        <f>C9%</f>
        <v>0.01</v>
      </c>
      <c r="L24" s="49"/>
      <c r="M24" s="1"/>
    </row>
    <row r="25" spans="3:13" ht="18" x14ac:dyDescent="0.25">
      <c r="C25" s="59" t="s">
        <v>34</v>
      </c>
      <c r="D25" s="60"/>
      <c r="E25" s="55" t="s">
        <v>35</v>
      </c>
      <c r="F25" s="56"/>
      <c r="G25" s="56"/>
      <c r="H25" s="57"/>
      <c r="I25" s="43" t="s">
        <v>36</v>
      </c>
      <c r="J25" s="43"/>
      <c r="K25" s="43" t="str">
        <f>C9&amp;C8</f>
        <v>1الحاله</v>
      </c>
      <c r="L25" s="47"/>
      <c r="M25" s="1"/>
    </row>
    <row r="26" spans="3:13" ht="18" x14ac:dyDescent="0.25">
      <c r="C26" s="59" t="s">
        <v>37</v>
      </c>
      <c r="D26" s="60"/>
      <c r="E26" s="55" t="s">
        <v>38</v>
      </c>
      <c r="F26" s="56"/>
      <c r="G26" s="56"/>
      <c r="H26" s="57"/>
      <c r="I26" s="43" t="s">
        <v>39</v>
      </c>
      <c r="J26" s="43"/>
      <c r="K26" s="43">
        <f>C10^C10</f>
        <v>4</v>
      </c>
      <c r="L26" s="47"/>
      <c r="M26" s="1"/>
    </row>
    <row r="27" spans="3:13" ht="18" x14ac:dyDescent="0.25">
      <c r="C27" s="59" t="s">
        <v>40</v>
      </c>
      <c r="D27" s="60"/>
      <c r="E27" s="55" t="s">
        <v>46</v>
      </c>
      <c r="F27" s="56"/>
      <c r="G27" s="56"/>
      <c r="H27" s="57"/>
      <c r="I27" s="43" t="s">
        <v>41</v>
      </c>
      <c r="J27" s="43"/>
      <c r="K27" s="43" t="b">
        <f>C9=1</f>
        <v>1</v>
      </c>
      <c r="L27" s="47"/>
      <c r="M27" s="1"/>
    </row>
    <row r="28" spans="3:13" ht="18" x14ac:dyDescent="0.25">
      <c r="C28" s="59" t="s">
        <v>42</v>
      </c>
      <c r="D28" s="60"/>
      <c r="E28" s="55" t="s">
        <v>47</v>
      </c>
      <c r="F28" s="56"/>
      <c r="G28" s="56"/>
      <c r="H28" s="57"/>
      <c r="I28" s="43" t="s">
        <v>43</v>
      </c>
      <c r="J28" s="43"/>
      <c r="K28" s="43" t="b">
        <f>C9&gt;1</f>
        <v>0</v>
      </c>
      <c r="L28" s="47"/>
      <c r="M28" s="1"/>
    </row>
    <row r="29" spans="3:13" ht="18" x14ac:dyDescent="0.25">
      <c r="C29" s="59" t="s">
        <v>44</v>
      </c>
      <c r="D29" s="60"/>
      <c r="E29" s="55" t="s">
        <v>51</v>
      </c>
      <c r="F29" s="56"/>
      <c r="G29" s="56"/>
      <c r="H29" s="57"/>
      <c r="I29" s="43" t="s">
        <v>45</v>
      </c>
      <c r="J29" s="43"/>
      <c r="K29" s="43" t="b">
        <f>C10&lt;C11</f>
        <v>1</v>
      </c>
      <c r="L29" s="47"/>
      <c r="M29" s="1"/>
    </row>
    <row r="30" spans="3:13" ht="18" x14ac:dyDescent="0.25">
      <c r="C30" s="59" t="s">
        <v>49</v>
      </c>
      <c r="D30" s="60"/>
      <c r="E30" s="55" t="s">
        <v>48</v>
      </c>
      <c r="F30" s="56"/>
      <c r="G30" s="56"/>
      <c r="H30" s="57"/>
      <c r="I30" s="43" t="s">
        <v>50</v>
      </c>
      <c r="J30" s="43"/>
      <c r="K30" s="43" t="b">
        <f>C9&gt;=1</f>
        <v>1</v>
      </c>
      <c r="L30" s="47"/>
      <c r="M30" s="1"/>
    </row>
    <row r="31" spans="3:13" ht="18" x14ac:dyDescent="0.25">
      <c r="C31" s="59" t="s">
        <v>53</v>
      </c>
      <c r="D31" s="60"/>
      <c r="E31" s="55" t="s">
        <v>52</v>
      </c>
      <c r="F31" s="56"/>
      <c r="G31" s="56"/>
      <c r="H31" s="57"/>
      <c r="I31" s="43" t="s">
        <v>54</v>
      </c>
      <c r="J31" s="43"/>
      <c r="K31" s="43" t="b">
        <f>C9&lt;=C10</f>
        <v>1</v>
      </c>
      <c r="L31" s="47"/>
      <c r="M31" s="1"/>
    </row>
    <row r="32" spans="3:13" ht="21.75" customHeight="1" thickBot="1" x14ac:dyDescent="0.3">
      <c r="C32" s="66" t="s">
        <v>55</v>
      </c>
      <c r="D32" s="67"/>
      <c r="E32" s="63" t="s">
        <v>56</v>
      </c>
      <c r="F32" s="64"/>
      <c r="G32" s="64"/>
      <c r="H32" s="65"/>
      <c r="I32" s="44" t="s">
        <v>57</v>
      </c>
      <c r="J32" s="44"/>
      <c r="K32" s="44" t="b">
        <f>C9&lt;&gt;C10</f>
        <v>1</v>
      </c>
      <c r="L32" s="62"/>
      <c r="M32" s="1"/>
    </row>
    <row r="33" spans="3:13" ht="18.75" thickTop="1" x14ac:dyDescent="0.25">
      <c r="C33" s="3"/>
      <c r="D33" s="1"/>
      <c r="E33" s="1"/>
      <c r="F33" s="1"/>
      <c r="G33" s="1"/>
      <c r="H33" s="1"/>
      <c r="I33" s="61"/>
      <c r="J33" s="61"/>
      <c r="K33" s="61"/>
      <c r="L33" s="61"/>
      <c r="M33" s="1"/>
    </row>
    <row r="34" spans="3:13" ht="18.75" thickBot="1" x14ac:dyDescent="0.3">
      <c r="C34" s="40" t="s">
        <v>58</v>
      </c>
      <c r="D34" s="41"/>
      <c r="E34" s="41"/>
      <c r="F34" s="41"/>
      <c r="G34" s="41"/>
      <c r="H34" s="41"/>
      <c r="I34" s="41"/>
      <c r="J34" s="41"/>
      <c r="K34" s="41"/>
      <c r="L34" s="42"/>
      <c r="M34" s="1"/>
    </row>
    <row r="35" spans="3:13" ht="33" x14ac:dyDescent="0.85">
      <c r="C35" s="51" t="s">
        <v>59</v>
      </c>
      <c r="D35" s="51"/>
      <c r="E35" s="51"/>
      <c r="F35" s="51"/>
      <c r="G35" s="51"/>
      <c r="H35" s="51"/>
      <c r="I35" s="51"/>
      <c r="J35" s="51"/>
      <c r="K35" s="51"/>
      <c r="L35" s="51"/>
      <c r="M35" s="1"/>
    </row>
    <row r="36" spans="3:13" ht="18" x14ac:dyDescent="0.25">
      <c r="C36" s="58" t="s">
        <v>17</v>
      </c>
      <c r="D36" s="54"/>
      <c r="E36" s="52" t="s">
        <v>18</v>
      </c>
      <c r="F36" s="53"/>
      <c r="G36" s="53"/>
      <c r="H36" s="54"/>
      <c r="I36" s="50" t="s">
        <v>2</v>
      </c>
      <c r="J36" s="50"/>
      <c r="K36" s="45" t="s">
        <v>61</v>
      </c>
      <c r="L36" s="46"/>
      <c r="M36" s="1"/>
    </row>
    <row r="37" spans="3:13" ht="17.25" customHeight="1" x14ac:dyDescent="0.25">
      <c r="C37" s="59" t="s">
        <v>60</v>
      </c>
      <c r="D37" s="60"/>
      <c r="E37" s="55" t="s">
        <v>62</v>
      </c>
      <c r="F37" s="56"/>
      <c r="G37" s="56"/>
      <c r="H37" s="57"/>
      <c r="I37" s="43" t="s">
        <v>4</v>
      </c>
      <c r="J37" s="43"/>
      <c r="K37" s="43">
        <f>SUM(C9:C12)</f>
        <v>10</v>
      </c>
      <c r="L37" s="47"/>
    </row>
    <row r="38" spans="3:13" ht="17.25" customHeight="1" x14ac:dyDescent="0.25">
      <c r="C38" s="59" t="s">
        <v>63</v>
      </c>
      <c r="D38" s="60"/>
      <c r="E38" s="55" t="s">
        <v>64</v>
      </c>
      <c r="F38" s="56"/>
      <c r="G38" s="56"/>
      <c r="H38" s="57"/>
      <c r="I38" s="43" t="s">
        <v>65</v>
      </c>
      <c r="J38" s="43"/>
      <c r="K38" s="43">
        <f>SUM(C8,C9)</f>
        <v>1</v>
      </c>
      <c r="L38" s="47"/>
    </row>
    <row r="39" spans="3:13" ht="17.25" customHeight="1" thickBot="1" x14ac:dyDescent="0.3">
      <c r="C39" s="66" t="s">
        <v>66</v>
      </c>
      <c r="D39" s="67"/>
      <c r="E39" s="69" t="s">
        <v>67</v>
      </c>
      <c r="F39" s="70"/>
      <c r="G39" s="70"/>
      <c r="H39" s="70"/>
      <c r="I39" s="70"/>
      <c r="J39" s="70"/>
      <c r="K39" s="70"/>
      <c r="L39" s="71"/>
    </row>
    <row r="40" spans="3:13" ht="18.75" thickTop="1" x14ac:dyDescent="0.2">
      <c r="C40" s="3"/>
    </row>
    <row r="41" spans="3:13" ht="4.5" customHeight="1" thickBot="1" x14ac:dyDescent="0.9">
      <c r="C41" s="68" t="s">
        <v>68</v>
      </c>
      <c r="D41" s="68"/>
      <c r="E41" s="68"/>
      <c r="F41" s="68"/>
      <c r="G41" s="68"/>
      <c r="H41" s="68"/>
      <c r="I41" s="68"/>
      <c r="J41" s="68"/>
      <c r="K41" s="68"/>
      <c r="L41" s="68"/>
    </row>
    <row r="42" spans="3:13" x14ac:dyDescent="0.2">
      <c r="C42" s="95" t="s">
        <v>82</v>
      </c>
      <c r="D42" s="95"/>
      <c r="E42" s="95"/>
      <c r="F42" s="95"/>
      <c r="G42" s="95"/>
      <c r="H42" s="95"/>
      <c r="I42" s="95"/>
      <c r="J42" s="95"/>
      <c r="K42" s="95"/>
      <c r="L42" s="95"/>
    </row>
    <row r="43" spans="3:13" x14ac:dyDescent="0.2">
      <c r="C43" s="95"/>
      <c r="D43" s="95"/>
      <c r="E43" s="95"/>
      <c r="F43" s="95"/>
      <c r="G43" s="95"/>
      <c r="H43" s="95"/>
      <c r="I43" s="95"/>
      <c r="J43" s="95"/>
      <c r="K43" s="95"/>
      <c r="L43" s="95"/>
    </row>
    <row r="44" spans="3:13" ht="18" x14ac:dyDescent="0.25">
      <c r="C44" s="58" t="s">
        <v>71</v>
      </c>
      <c r="D44" s="54"/>
      <c r="E44" s="52" t="s">
        <v>70</v>
      </c>
      <c r="F44" s="53"/>
      <c r="G44" s="72" t="s">
        <v>2</v>
      </c>
      <c r="H44" s="73"/>
      <c r="I44" s="73"/>
      <c r="J44" s="73"/>
      <c r="K44" s="73"/>
      <c r="L44" s="74"/>
    </row>
    <row r="45" spans="3:13" ht="18" x14ac:dyDescent="0.25">
      <c r="C45" s="59" t="s">
        <v>69</v>
      </c>
      <c r="D45" s="60"/>
      <c r="E45" s="83" t="s">
        <v>72</v>
      </c>
      <c r="F45" s="84"/>
      <c r="G45" s="55" t="s">
        <v>73</v>
      </c>
      <c r="H45" s="56"/>
      <c r="I45" s="56"/>
      <c r="J45" s="56"/>
      <c r="K45" s="56"/>
      <c r="L45" s="75"/>
    </row>
    <row r="46" spans="3:13" ht="18" x14ac:dyDescent="0.25">
      <c r="C46" s="59" t="s">
        <v>74</v>
      </c>
      <c r="D46" s="60"/>
      <c r="E46" s="83" t="s">
        <v>75</v>
      </c>
      <c r="F46" s="84"/>
      <c r="G46" s="55" t="s">
        <v>84</v>
      </c>
      <c r="H46" s="56"/>
      <c r="I46" s="56"/>
      <c r="J46" s="56"/>
      <c r="K46" s="56"/>
      <c r="L46" s="75"/>
    </row>
    <row r="47" spans="3:13" ht="18" x14ac:dyDescent="0.25">
      <c r="C47" s="59" t="s">
        <v>76</v>
      </c>
      <c r="D47" s="60"/>
      <c r="E47" s="83" t="s">
        <v>77</v>
      </c>
      <c r="F47" s="84"/>
      <c r="G47" s="55" t="s">
        <v>85</v>
      </c>
      <c r="H47" s="56"/>
      <c r="I47" s="56"/>
      <c r="J47" s="56"/>
      <c r="K47" s="56"/>
      <c r="L47" s="75"/>
    </row>
    <row r="48" spans="3:13" ht="18" x14ac:dyDescent="0.25">
      <c r="C48" s="76" t="s">
        <v>78</v>
      </c>
      <c r="D48" s="77"/>
      <c r="E48" s="78" t="s">
        <v>79</v>
      </c>
      <c r="F48" s="79"/>
      <c r="G48" s="80" t="s">
        <v>86</v>
      </c>
      <c r="H48" s="81"/>
      <c r="I48" s="81"/>
      <c r="J48" s="81"/>
      <c r="K48" s="81"/>
      <c r="L48" s="82"/>
    </row>
    <row r="49" spans="3:12" ht="2.25" customHeight="1" thickBot="1" x14ac:dyDescent="0.3">
      <c r="C49" s="96" t="s">
        <v>81</v>
      </c>
      <c r="D49" s="97"/>
      <c r="E49" s="69" t="s">
        <v>80</v>
      </c>
      <c r="F49" s="70"/>
      <c r="G49" s="63" t="s">
        <v>83</v>
      </c>
      <c r="H49" s="64"/>
      <c r="I49" s="64"/>
      <c r="J49" s="64"/>
      <c r="K49" s="64"/>
      <c r="L49" s="98"/>
    </row>
    <row r="50" spans="3:12" ht="6.75" customHeight="1" thickTop="1" x14ac:dyDescent="0.2"/>
    <row r="51" spans="3:12" x14ac:dyDescent="0.2"/>
    <row r="52" spans="3:12" ht="18" customHeight="1" x14ac:dyDescent="0.25">
      <c r="C52" s="58" t="str">
        <f>$E$45</f>
        <v>مرجع نسبى</v>
      </c>
      <c r="D52" s="54"/>
      <c r="E52" s="58" t="str">
        <f>$E$46</f>
        <v>مرجع مطلق</v>
      </c>
      <c r="F52" s="54"/>
      <c r="G52" s="58" t="str">
        <f>$E$47</f>
        <v>صف مطلق</v>
      </c>
      <c r="H52" s="54"/>
      <c r="I52" s="58" t="str">
        <f>$E$49</f>
        <v>مرجع مختلط</v>
      </c>
      <c r="J52" s="54"/>
      <c r="K52" s="58" t="str">
        <f>$E$49</f>
        <v>مرجع مختلط</v>
      </c>
      <c r="L52" s="54"/>
    </row>
    <row r="53" spans="3:12" ht="18" x14ac:dyDescent="0.25">
      <c r="C53" s="59">
        <f>C9</f>
        <v>1</v>
      </c>
      <c r="D53" s="60"/>
      <c r="E53" s="59">
        <f>$C$10</f>
        <v>2</v>
      </c>
      <c r="F53" s="60"/>
      <c r="G53" s="59">
        <f>C$10</f>
        <v>2</v>
      </c>
      <c r="H53" s="60"/>
      <c r="I53" s="59">
        <f>$C9</f>
        <v>1</v>
      </c>
      <c r="J53" s="60"/>
      <c r="K53" s="59">
        <f>$C9*$C$10</f>
        <v>2</v>
      </c>
      <c r="L53" s="60"/>
    </row>
    <row r="54" spans="3:12" ht="18" x14ac:dyDescent="0.25">
      <c r="C54" s="59">
        <f>C10</f>
        <v>2</v>
      </c>
      <c r="D54" s="60"/>
      <c r="E54" s="59">
        <f t="shared" ref="E54:E56" si="0">$C$10</f>
        <v>2</v>
      </c>
      <c r="F54" s="60"/>
      <c r="G54" s="59">
        <f t="shared" ref="G54:G56" si="1">C$10</f>
        <v>2</v>
      </c>
      <c r="H54" s="60"/>
      <c r="I54" s="59">
        <f>$C10</f>
        <v>2</v>
      </c>
      <c r="J54" s="60"/>
      <c r="K54" s="59">
        <f t="shared" ref="K54:K56" si="2">$C10*$C$10</f>
        <v>4</v>
      </c>
      <c r="L54" s="60"/>
    </row>
    <row r="55" spans="3:12" ht="18" x14ac:dyDescent="0.25">
      <c r="C55" s="59">
        <f>C11</f>
        <v>3</v>
      </c>
      <c r="D55" s="60"/>
      <c r="E55" s="59">
        <f t="shared" si="0"/>
        <v>2</v>
      </c>
      <c r="F55" s="60"/>
      <c r="G55" s="59">
        <f t="shared" si="1"/>
        <v>2</v>
      </c>
      <c r="H55" s="60"/>
      <c r="I55" s="59">
        <f>$C11</f>
        <v>3</v>
      </c>
      <c r="J55" s="60"/>
      <c r="K55" s="59">
        <f t="shared" si="2"/>
        <v>6</v>
      </c>
      <c r="L55" s="60"/>
    </row>
    <row r="56" spans="3:12" ht="18.75" thickBot="1" x14ac:dyDescent="0.3">
      <c r="C56" s="66">
        <f>C12</f>
        <v>4</v>
      </c>
      <c r="D56" s="67"/>
      <c r="E56" s="66">
        <f t="shared" si="0"/>
        <v>2</v>
      </c>
      <c r="F56" s="67"/>
      <c r="G56" s="66">
        <f t="shared" si="1"/>
        <v>2</v>
      </c>
      <c r="H56" s="67"/>
      <c r="I56" s="66">
        <f>$C12</f>
        <v>4</v>
      </c>
      <c r="J56" s="67"/>
      <c r="K56" s="66">
        <f t="shared" si="2"/>
        <v>8</v>
      </c>
      <c r="L56" s="67"/>
    </row>
    <row r="57" spans="3:12" ht="15" thickTop="1" x14ac:dyDescent="0.2">
      <c r="C57" s="85"/>
      <c r="D57" s="85"/>
      <c r="I57" s="85"/>
      <c r="J57" s="85"/>
    </row>
    <row r="58" spans="3:12" ht="33" x14ac:dyDescent="0.85">
      <c r="C58" s="94" t="s">
        <v>87</v>
      </c>
      <c r="D58" s="94"/>
      <c r="E58" s="94"/>
      <c r="F58" s="94"/>
      <c r="G58" s="94"/>
      <c r="H58" s="94"/>
      <c r="I58" s="94"/>
      <c r="J58" s="94"/>
      <c r="K58" s="94"/>
      <c r="L58" s="94"/>
    </row>
    <row r="59" spans="3:12" ht="18" x14ac:dyDescent="0.25">
      <c r="C59" s="58" t="s">
        <v>88</v>
      </c>
      <c r="D59" s="54"/>
      <c r="E59" s="9" t="s">
        <v>8</v>
      </c>
      <c r="F59" s="10"/>
      <c r="G59" s="10"/>
      <c r="H59" s="10"/>
      <c r="I59" s="10"/>
      <c r="J59" s="10"/>
      <c r="K59" s="10"/>
      <c r="L59" s="11"/>
    </row>
    <row r="60" spans="3:12" ht="18" x14ac:dyDescent="0.25">
      <c r="C60" s="59" t="s">
        <v>89</v>
      </c>
      <c r="D60" s="60"/>
      <c r="E60" s="12" t="s">
        <v>96</v>
      </c>
      <c r="F60" s="14"/>
      <c r="G60" s="14"/>
      <c r="H60" s="14"/>
      <c r="I60" s="14"/>
      <c r="J60" s="14"/>
      <c r="K60" s="92" t="s">
        <v>4</v>
      </c>
      <c r="L60" s="93"/>
    </row>
    <row r="61" spans="3:12" ht="18" x14ac:dyDescent="0.25">
      <c r="C61" s="59" t="s">
        <v>90</v>
      </c>
      <c r="D61" s="60"/>
      <c r="E61" s="12" t="s">
        <v>92</v>
      </c>
      <c r="F61" s="14"/>
      <c r="G61" s="14"/>
      <c r="H61" s="14"/>
      <c r="I61" s="14"/>
      <c r="J61" s="14"/>
      <c r="K61" s="92" t="s">
        <v>91</v>
      </c>
      <c r="L61" s="93"/>
    </row>
    <row r="62" spans="3:12" ht="18.75" customHeight="1" x14ac:dyDescent="0.25">
      <c r="C62" s="59" t="s">
        <v>93</v>
      </c>
      <c r="D62" s="60"/>
      <c r="E62" s="13" t="s">
        <v>95</v>
      </c>
      <c r="F62" s="15"/>
      <c r="G62" s="15"/>
      <c r="H62" s="15"/>
      <c r="I62" s="15"/>
      <c r="J62" s="15"/>
      <c r="K62" s="15"/>
      <c r="L62" s="16" t="s">
        <v>94</v>
      </c>
    </row>
    <row r="63" spans="3:12" ht="9" customHeight="1" x14ac:dyDescent="0.2"/>
    <row r="64" spans="3:12" ht="15" thickBot="1" x14ac:dyDescent="0.25">
      <c r="C64" s="40" t="s">
        <v>97</v>
      </c>
      <c r="D64" s="41"/>
      <c r="E64" s="41"/>
      <c r="F64" s="41"/>
      <c r="G64" s="41"/>
      <c r="H64" s="41"/>
      <c r="I64" s="41"/>
      <c r="J64" s="41"/>
      <c r="K64" s="41"/>
      <c r="L64" s="17" t="s">
        <v>98</v>
      </c>
    </row>
    <row r="65" spans="16:16" x14ac:dyDescent="0.2"/>
    <row r="66" spans="16:16" ht="31.5" customHeight="1" x14ac:dyDescent="0.2"/>
    <row r="67" spans="16:16" s="34" customFormat="1" x14ac:dyDescent="0.2"/>
    <row r="68" spans="16:16" hidden="1" x14ac:dyDescent="0.2"/>
    <row r="69" spans="16:16" hidden="1" x14ac:dyDescent="0.2"/>
    <row r="70" spans="16:16" hidden="1" x14ac:dyDescent="0.2">
      <c r="P70" t="s">
        <v>100</v>
      </c>
    </row>
    <row r="71" spans="16:16" hidden="1" x14ac:dyDescent="0.2"/>
    <row r="72" spans="16:16" hidden="1" x14ac:dyDescent="0.2"/>
    <row r="73" spans="16:16" hidden="1" x14ac:dyDescent="0.2"/>
    <row r="74" spans="16:16" hidden="1" x14ac:dyDescent="0.2"/>
  </sheetData>
  <mergeCells count="145">
    <mergeCell ref="C64:K64"/>
    <mergeCell ref="C5:L5"/>
    <mergeCell ref="B2:M2"/>
    <mergeCell ref="K60:L60"/>
    <mergeCell ref="C61:D61"/>
    <mergeCell ref="K61:L61"/>
    <mergeCell ref="C62:D62"/>
    <mergeCell ref="C58:L58"/>
    <mergeCell ref="K55:L55"/>
    <mergeCell ref="K56:L56"/>
    <mergeCell ref="C59:D59"/>
    <mergeCell ref="C60:D60"/>
    <mergeCell ref="K54:L54"/>
    <mergeCell ref="C42:L43"/>
    <mergeCell ref="C49:D49"/>
    <mergeCell ref="E49:F49"/>
    <mergeCell ref="G49:L49"/>
    <mergeCell ref="K53:L53"/>
    <mergeCell ref="G55:H55"/>
    <mergeCell ref="G56:H56"/>
    <mergeCell ref="I54:J54"/>
    <mergeCell ref="I55:J55"/>
    <mergeCell ref="I56:J56"/>
    <mergeCell ref="I57:J57"/>
    <mergeCell ref="C55:D55"/>
    <mergeCell ref="C56:D56"/>
    <mergeCell ref="C57:D57"/>
    <mergeCell ref="E54:F54"/>
    <mergeCell ref="E55:F55"/>
    <mergeCell ref="E56:F56"/>
    <mergeCell ref="C53:D53"/>
    <mergeCell ref="E53:F53"/>
    <mergeCell ref="G53:H53"/>
    <mergeCell ref="I53:J53"/>
    <mergeCell ref="C54:D54"/>
    <mergeCell ref="G54:H54"/>
    <mergeCell ref="C52:D52"/>
    <mergeCell ref="E52:F52"/>
    <mergeCell ref="G52:H52"/>
    <mergeCell ref="I52:J52"/>
    <mergeCell ref="K52:L52"/>
    <mergeCell ref="G44:L44"/>
    <mergeCell ref="G45:L45"/>
    <mergeCell ref="G46:L46"/>
    <mergeCell ref="G47:L47"/>
    <mergeCell ref="C48:D48"/>
    <mergeCell ref="E48:F48"/>
    <mergeCell ref="G48:L48"/>
    <mergeCell ref="E45:F45"/>
    <mergeCell ref="E46:F46"/>
    <mergeCell ref="E47:F47"/>
    <mergeCell ref="C46:D46"/>
    <mergeCell ref="C47:D47"/>
    <mergeCell ref="C41:L41"/>
    <mergeCell ref="C44:D44"/>
    <mergeCell ref="C45:D45"/>
    <mergeCell ref="E44:F44"/>
    <mergeCell ref="C39:D39"/>
    <mergeCell ref="C38:D38"/>
    <mergeCell ref="E38:H38"/>
    <mergeCell ref="I38:J38"/>
    <mergeCell ref="K38:L38"/>
    <mergeCell ref="E39:L39"/>
    <mergeCell ref="E32:H32"/>
    <mergeCell ref="C34:L34"/>
    <mergeCell ref="C36:D36"/>
    <mergeCell ref="E36:H36"/>
    <mergeCell ref="C37:D37"/>
    <mergeCell ref="E37:H37"/>
    <mergeCell ref="I37:J37"/>
    <mergeCell ref="C35:L35"/>
    <mergeCell ref="E23:H23"/>
    <mergeCell ref="E24:H24"/>
    <mergeCell ref="E25:H25"/>
    <mergeCell ref="E26:H26"/>
    <mergeCell ref="E27:H27"/>
    <mergeCell ref="E28:H28"/>
    <mergeCell ref="C28:D28"/>
    <mergeCell ref="C29:D29"/>
    <mergeCell ref="C30:D30"/>
    <mergeCell ref="C31:D31"/>
    <mergeCell ref="C32:D32"/>
    <mergeCell ref="K30:L30"/>
    <mergeCell ref="K31:L31"/>
    <mergeCell ref="E29:H29"/>
    <mergeCell ref="E30:H30"/>
    <mergeCell ref="E31:H31"/>
    <mergeCell ref="C18:L18"/>
    <mergeCell ref="E19:H19"/>
    <mergeCell ref="E20:H20"/>
    <mergeCell ref="E21:H21"/>
    <mergeCell ref="E22:H22"/>
    <mergeCell ref="K37:L37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I36:J36"/>
    <mergeCell ref="K33:L33"/>
    <mergeCell ref="K36:L36"/>
    <mergeCell ref="K32:L32"/>
    <mergeCell ref="I30:J30"/>
    <mergeCell ref="I31:J31"/>
    <mergeCell ref="I32:J32"/>
    <mergeCell ref="I33:J33"/>
    <mergeCell ref="K29:L29"/>
    <mergeCell ref="I26:J26"/>
    <mergeCell ref="I27:J27"/>
    <mergeCell ref="I28:J28"/>
    <mergeCell ref="I29:J29"/>
    <mergeCell ref="K26:L26"/>
    <mergeCell ref="K27:L27"/>
    <mergeCell ref="K28:L28"/>
    <mergeCell ref="I24:J24"/>
    <mergeCell ref="I25:J25"/>
    <mergeCell ref="K19:L19"/>
    <mergeCell ref="K20:L20"/>
    <mergeCell ref="K21:L21"/>
    <mergeCell ref="K22:L22"/>
    <mergeCell ref="K23:L23"/>
    <mergeCell ref="K24:L24"/>
    <mergeCell ref="K25:L25"/>
    <mergeCell ref="I19:J19"/>
    <mergeCell ref="I20:J20"/>
    <mergeCell ref="I21:J21"/>
    <mergeCell ref="I22:J22"/>
    <mergeCell ref="I23:J23"/>
    <mergeCell ref="C7:L7"/>
    <mergeCell ref="C6:L6"/>
    <mergeCell ref="D8:H8"/>
    <mergeCell ref="D9:H9"/>
    <mergeCell ref="C14:L14"/>
    <mergeCell ref="D10:H10"/>
    <mergeCell ref="D11:H11"/>
    <mergeCell ref="D12:H12"/>
    <mergeCell ref="I8:K8"/>
    <mergeCell ref="I9:K9"/>
    <mergeCell ref="I10:K10"/>
    <mergeCell ref="I11:K11"/>
    <mergeCell ref="I12:K1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الرئيسيه</vt:lpstr>
      <vt:lpstr>مقدمة_هامه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2015-01-08T20:49:48Z</dcterms:modified>
</cp:coreProperties>
</file>